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zetargi duże 2026\ZP 6 CUW Wyposażenie Szkoły w Wielkich Drogach - MEBLE\"/>
    </mc:Choice>
  </mc:AlternateContent>
  <xr:revisionPtr revIDLastSave="0" documentId="13_ncr:1_{45862B69-96C5-42CD-AE2E-B2EAC822430A}" xr6:coauthVersionLast="47" xr6:coauthVersionMax="47" xr10:uidLastSave="{00000000-0000-0000-0000-000000000000}"/>
  <bookViews>
    <workbookView xWindow="-120" yWindow="-120" windowWidth="29040" windowHeight="15720" xr2:uid="{423FFF72-6FD4-4DEE-B1D5-35F3CF4976A6}"/>
  </bookViews>
  <sheets>
    <sheet name="MEBLE NA WYMIAR" sheetId="3" r:id="rId1"/>
  </sheets>
  <definedNames>
    <definedName name="_xlnm.Print_Area" localSheetId="0">'MEBLE NA WYMIAR'!$A$1:$G$20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3" l="1"/>
  <c r="F16" i="3"/>
  <c r="F15" i="3"/>
  <c r="F14" i="3"/>
  <c r="F5" i="3"/>
  <c r="F13" i="3" l="1"/>
  <c r="F12" i="3"/>
  <c r="F11" i="3"/>
  <c r="F10" i="3"/>
  <c r="F9" i="3"/>
  <c r="F8" i="3"/>
  <c r="F7" i="3"/>
  <c r="F6" i="3"/>
  <c r="F18" i="3" l="1"/>
  <c r="F19" i="3" s="1"/>
  <c r="F20" i="3" s="1"/>
</calcChain>
</file>

<file path=xl/sharedStrings.xml><?xml version="1.0" encoding="utf-8"?>
<sst xmlns="http://schemas.openxmlformats.org/spreadsheetml/2006/main" count="38" uniqueCount="26">
  <si>
    <t>szt.</t>
  </si>
  <si>
    <t>Cena jednostkowa netto [zł]</t>
  </si>
  <si>
    <t>Lp.</t>
  </si>
  <si>
    <t>Nazwa</t>
  </si>
  <si>
    <t>Ilość</t>
  </si>
  <si>
    <t>J.m</t>
  </si>
  <si>
    <t>Wartość netto [zł]
kol. 4 x kol. 5</t>
  </si>
  <si>
    <t>Załącznik nr 1.2</t>
  </si>
  <si>
    <t>FORMULARZ CENOWY
Część 2 Dostawa mebli wykonanych na wymiar</t>
  </si>
  <si>
    <t>Biurko z nadstawką i modułem bocznym prawym</t>
  </si>
  <si>
    <t xml:space="preserve">Biurko z nadstawką i modułem bocznym lewym </t>
  </si>
  <si>
    <r>
      <t xml:space="preserve">Zestaw kuchenny 1
Pom - (1.04)
Do max </t>
    </r>
    <r>
      <rPr>
        <sz val="10"/>
        <color rgb="FFFF0000"/>
        <rFont val="Calibri"/>
        <family val="2"/>
        <charset val="238"/>
        <scheme val="minor"/>
      </rPr>
      <t>175cm</t>
    </r>
    <r>
      <rPr>
        <sz val="10"/>
        <color theme="1"/>
        <rFont val="Calibri"/>
        <family val="2"/>
        <charset val="238"/>
        <scheme val="minor"/>
      </rPr>
      <t xml:space="preserve"> (z małą lodówką w zasobach zamawiajacego)</t>
    </r>
  </si>
  <si>
    <r>
      <t xml:space="preserve">Zestaw kuchenny 2
Pom - (1.08)
Do max </t>
    </r>
    <r>
      <rPr>
        <sz val="10"/>
        <color rgb="FFFF0000"/>
        <rFont val="Calibri"/>
        <family val="2"/>
        <charset val="238"/>
        <scheme val="minor"/>
      </rPr>
      <t>240cm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</si>
  <si>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t xml:space="preserve">Zestaw kuchenny 3
Pom - (P1.81)
Do  </t>
    </r>
    <r>
      <rPr>
        <sz val="10"/>
        <color rgb="FFFF0000"/>
        <rFont val="Calibri"/>
        <family val="2"/>
        <charset val="238"/>
        <scheme val="minor"/>
      </rPr>
      <t>200cm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</si>
  <si>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t xml:space="preserve">Zestaw kuchenny 4
Pom - (S1.85) Gab wf
Do max </t>
    </r>
    <r>
      <rPr>
        <sz val="10"/>
        <color rgb="FFFF0000"/>
        <rFont val="Calibri"/>
        <family val="2"/>
        <charset val="238"/>
        <scheme val="minor"/>
      </rPr>
      <t>130cm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</si>
  <si>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t xml:space="preserve">Zestaw kuchenny 5
Pom - (1.20) socjalne kuchni
Do max </t>
    </r>
    <r>
      <rPr>
        <sz val="10"/>
        <color rgb="FFFF0000"/>
        <rFont val="Calibri"/>
        <family val="2"/>
        <charset val="238"/>
        <scheme val="minor"/>
      </rPr>
      <t>160cm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</si>
  <si>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t xml:space="preserve">Zestaw kuchenny 5
Pom - (0.48) socjalne gabinety
Do max </t>
    </r>
    <r>
      <rPr>
        <sz val="10"/>
        <color rgb="FFFF0000"/>
        <rFont val="Calibri"/>
        <family val="2"/>
        <charset val="238"/>
        <scheme val="minor"/>
      </rPr>
      <t>220cm</t>
    </r>
    <r>
      <rPr>
        <sz val="10"/>
        <color theme="1"/>
        <rFont val="Calibri"/>
        <family val="2"/>
        <charset val="238"/>
        <scheme val="minor"/>
      </rPr>
      <t xml:space="preserve">  - uwaga skosna ściana, należy zmiescic lodówkę</t>
    </r>
  </si>
  <si>
    <t>Lada recepcyjna prawa</t>
  </si>
  <si>
    <t>Lada recepcyjna lewa</t>
  </si>
  <si>
    <t>Lada recepcyjna 
Sala gimnastyczna</t>
  </si>
  <si>
    <t xml:space="preserve">Lada sklepik </t>
  </si>
  <si>
    <t>Aneks kucheny - sale żłobka i przedszkola
Każdy aneks ma inne wymiary należy dokonać dokładnego pomiaru -
zakres od 155-170cm</t>
  </si>
  <si>
    <t>Stawka podatku VAT</t>
  </si>
  <si>
    <r>
      <t xml:space="preserve">Razem cena netto
</t>
    </r>
    <r>
      <rPr>
        <sz val="12"/>
        <color theme="1"/>
        <rFont val="Calibri"/>
        <family val="2"/>
        <charset val="238"/>
        <scheme val="minor"/>
      </rPr>
      <t>(Suma poz. 1-13)</t>
    </r>
  </si>
  <si>
    <r>
      <rPr>
        <b/>
        <sz val="12"/>
        <color theme="1"/>
        <rFont val="Calibri"/>
        <family val="2"/>
        <charset val="238"/>
        <scheme val="minor"/>
      </rPr>
      <t>Razem wartość podatku VAT</t>
    </r>
    <r>
      <rPr>
        <sz val="12"/>
        <color theme="1"/>
        <rFont val="Calibri"/>
        <family val="2"/>
        <charset val="238"/>
        <scheme val="minor"/>
      </rPr>
      <t xml:space="preserve">
(poz. 14 x 23%)</t>
    </r>
  </si>
  <si>
    <r>
      <t xml:space="preserve">Razem cena brutto
</t>
    </r>
    <r>
      <rPr>
        <sz val="12"/>
        <color theme="1"/>
        <rFont val="Calibri"/>
        <family val="2"/>
        <charset val="238"/>
        <scheme val="minor"/>
      </rPr>
      <t>(poz. 14 + poz. 15)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</si>
</sst>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B08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4" fontId="2" fillId="0" borderId="1" xfId="0" applyNumberFormat="1" applyFont="1" applyBorder="1" applyAlignment="1">
      <alignment horizontal="left" vertical="center"/>
    </xf>
    <xf numFmtId="9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 applyProtection="1">
      <alignment horizontal="right"/>
      <protection locked="0"/>
    </xf>
    <xf numFmtId="0" fontId="4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44" fontId="4" fillId="0" borderId="4" xfId="0" applyNumberFormat="1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C8D08-8C88-446D-8A52-61E955840122}">
  <sheetPr>
    <pageSetUpPr fitToPage="1"/>
  </sheetPr>
  <dimension ref="A1:G23"/>
  <sheetViews>
    <sheetView tabSelected="1" view="pageBreakPreview" topLeftCell="A13" zoomScale="120" zoomScaleNormal="100" zoomScaleSheetLayoutView="120" workbookViewId="0">
      <selection activeCell="E16" sqref="E16"/>
    </sheetView>
  </sheetViews>
  <sheetFormatPr defaultRowHeight="15" x14ac:dyDescent="0.25"/>
  <cols>
    <col min="1" max="1" width="5.28515625" style="2" customWidth="1"/>
    <col min="2" max="2" width="35.42578125" customWidth="1"/>
    <col min="3" max="3" width="8.85546875" customWidth="1"/>
    <col min="4" max="4" width="9.28515625" customWidth="1"/>
    <col min="5" max="5" width="14.5703125" customWidth="1"/>
    <col min="6" max="6" width="16" customWidth="1"/>
    <col min="7" max="7" width="11.28515625" bestFit="1" customWidth="1"/>
  </cols>
  <sheetData>
    <row r="1" spans="1:7" ht="21" customHeight="1" x14ac:dyDescent="0.25">
      <c r="A1" s="3"/>
      <c r="B1" s="4"/>
      <c r="C1" s="4"/>
      <c r="D1" s="4"/>
      <c r="E1" s="4"/>
      <c r="F1" s="14" t="s">
        <v>7</v>
      </c>
      <c r="G1" s="14"/>
    </row>
    <row r="2" spans="1:7" ht="43.5" customHeight="1" x14ac:dyDescent="0.25">
      <c r="A2" s="19" t="s">
        <v>8</v>
      </c>
      <c r="B2" s="19"/>
      <c r="C2" s="19"/>
      <c r="D2" s="19"/>
      <c r="E2" s="19"/>
      <c r="F2" s="19"/>
      <c r="G2" s="19"/>
    </row>
    <row r="3" spans="1:7" ht="40.5" customHeight="1" x14ac:dyDescent="0.25">
      <c r="A3" s="5" t="s">
        <v>2</v>
      </c>
      <c r="B3" s="5" t="s">
        <v>3</v>
      </c>
      <c r="C3" s="5" t="s">
        <v>5</v>
      </c>
      <c r="D3" s="5" t="s">
        <v>4</v>
      </c>
      <c r="E3" s="5" t="s">
        <v>1</v>
      </c>
      <c r="F3" s="5" t="s">
        <v>6</v>
      </c>
      <c r="G3" s="5" t="s">
        <v>22</v>
      </c>
    </row>
    <row r="4" spans="1:7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7">
        <v>7</v>
      </c>
    </row>
    <row r="5" spans="1:7" ht="39" customHeight="1" x14ac:dyDescent="0.25">
      <c r="A5" s="10">
        <v>1</v>
      </c>
      <c r="B5" s="11" t="s">
        <v>9</v>
      </c>
      <c r="C5" s="10" t="s">
        <v>0</v>
      </c>
      <c r="D5" s="10">
        <v>1</v>
      </c>
      <c r="E5" s="8"/>
      <c r="F5" s="12">
        <f t="shared" ref="F5:F17" si="0">D5*E5</f>
        <v>0</v>
      </c>
      <c r="G5" s="13">
        <v>0.23</v>
      </c>
    </row>
    <row r="6" spans="1:7" ht="39" customHeight="1" x14ac:dyDescent="0.25">
      <c r="A6" s="10">
        <v>2</v>
      </c>
      <c r="B6" s="11" t="s">
        <v>10</v>
      </c>
      <c r="C6" s="10" t="s">
        <v>0</v>
      </c>
      <c r="D6" s="10">
        <v>1</v>
      </c>
      <c r="E6" s="8"/>
      <c r="F6" s="12">
        <f t="shared" si="0"/>
        <v>0</v>
      </c>
      <c r="G6" s="13">
        <v>0.23</v>
      </c>
    </row>
    <row r="7" spans="1:7" ht="54" customHeight="1" x14ac:dyDescent="0.25">
      <c r="A7" s="10">
        <v>3</v>
      </c>
      <c r="B7" s="11" t="s">
        <v>11</v>
      </c>
      <c r="C7" s="10" t="s">
        <v>0</v>
      </c>
      <c r="D7" s="10">
        <v>1</v>
      </c>
      <c r="E7" s="8"/>
      <c r="F7" s="12">
        <f t="shared" si="0"/>
        <v>0</v>
      </c>
      <c r="G7" s="13">
        <v>0.23</v>
      </c>
    </row>
    <row r="8" spans="1:7" ht="39" customHeight="1" x14ac:dyDescent="0.25">
      <c r="A8" s="10">
        <v>4</v>
      </c>
      <c r="B8" s="11" t="s">
        <v>12</v>
      </c>
      <c r="C8" s="10" t="s">
        <v>0</v>
      </c>
      <c r="D8" s="10">
        <v>1</v>
      </c>
      <c r="E8" s="8"/>
      <c r="F8" s="12">
        <f t="shared" si="0"/>
        <v>0</v>
      </c>
      <c r="G8" s="13">
        <v>0.23</v>
      </c>
    </row>
    <row r="9" spans="1:7" ht="39" customHeight="1" x14ac:dyDescent="0.25">
      <c r="A9" s="10">
        <v>5</v>
      </c>
      <c r="B9" s="11" t="s">
        <v>13</v>
      </c>
      <c r="C9" s="10" t="s">
        <v>0</v>
      </c>
      <c r="D9" s="10">
        <v>1</v>
      </c>
      <c r="E9" s="8"/>
      <c r="F9" s="12">
        <f t="shared" si="0"/>
        <v>0</v>
      </c>
      <c r="G9" s="13">
        <v>0.23</v>
      </c>
    </row>
    <row r="10" spans="1:7" ht="39" customHeight="1" x14ac:dyDescent="0.25">
      <c r="A10" s="10">
        <v>6</v>
      </c>
      <c r="B10" s="11" t="s">
        <v>14</v>
      </c>
      <c r="C10" s="10" t="s">
        <v>0</v>
      </c>
      <c r="D10" s="10">
        <v>1</v>
      </c>
      <c r="E10" s="8"/>
      <c r="F10" s="12">
        <f t="shared" si="0"/>
        <v>0</v>
      </c>
      <c r="G10" s="13">
        <v>0.23</v>
      </c>
    </row>
    <row r="11" spans="1:7" ht="39" customHeight="1" x14ac:dyDescent="0.25">
      <c r="A11" s="10">
        <v>7</v>
      </c>
      <c r="B11" s="11" t="s">
        <v>15</v>
      </c>
      <c r="C11" s="10" t="s">
        <v>0</v>
      </c>
      <c r="D11" s="10">
        <v>1</v>
      </c>
      <c r="E11" s="8"/>
      <c r="F11" s="12">
        <f t="shared" si="0"/>
        <v>0</v>
      </c>
      <c r="G11" s="13">
        <v>0.23</v>
      </c>
    </row>
    <row r="12" spans="1:7" ht="51.75" customHeight="1" x14ac:dyDescent="0.25">
      <c r="A12" s="10">
        <v>8</v>
      </c>
      <c r="B12" s="11" t="s">
        <v>16</v>
      </c>
      <c r="C12" s="10" t="s">
        <v>0</v>
      </c>
      <c r="D12" s="10">
        <v>1</v>
      </c>
      <c r="E12" s="8"/>
      <c r="F12" s="12">
        <f t="shared" si="0"/>
        <v>0</v>
      </c>
      <c r="G12" s="13">
        <v>0.23</v>
      </c>
    </row>
    <row r="13" spans="1:7" ht="63" customHeight="1" x14ac:dyDescent="0.25">
      <c r="A13" s="10">
        <v>9</v>
      </c>
      <c r="B13" s="11" t="s">
        <v>21</v>
      </c>
      <c r="C13" s="10" t="s">
        <v>0</v>
      </c>
      <c r="D13" s="10">
        <v>8</v>
      </c>
      <c r="E13" s="8"/>
      <c r="F13" s="12">
        <f t="shared" si="0"/>
        <v>0</v>
      </c>
      <c r="G13" s="13">
        <v>0.23</v>
      </c>
    </row>
    <row r="14" spans="1:7" ht="39" customHeight="1" x14ac:dyDescent="0.25">
      <c r="A14" s="10">
        <v>10</v>
      </c>
      <c r="B14" s="11" t="s">
        <v>17</v>
      </c>
      <c r="C14" s="10" t="s">
        <v>0</v>
      </c>
      <c r="D14" s="10">
        <v>1</v>
      </c>
      <c r="E14" s="8"/>
      <c r="F14" s="12">
        <f t="shared" si="0"/>
        <v>0</v>
      </c>
      <c r="G14" s="13">
        <v>0.23</v>
      </c>
    </row>
    <row r="15" spans="1:7" ht="39" customHeight="1" x14ac:dyDescent="0.25">
      <c r="A15" s="10">
        <v>11</v>
      </c>
      <c r="B15" s="11" t="s">
        <v>18</v>
      </c>
      <c r="C15" s="10" t="s">
        <v>0</v>
      </c>
      <c r="D15" s="10">
        <v>1</v>
      </c>
      <c r="E15" s="8"/>
      <c r="F15" s="12">
        <f t="shared" si="0"/>
        <v>0</v>
      </c>
      <c r="G15" s="13">
        <v>0.23</v>
      </c>
    </row>
    <row r="16" spans="1:7" ht="39" customHeight="1" x14ac:dyDescent="0.25">
      <c r="A16" s="10">
        <v>12</v>
      </c>
      <c r="B16" s="11" t="s">
        <v>19</v>
      </c>
      <c r="C16" s="10" t="s">
        <v>0</v>
      </c>
      <c r="D16" s="10">
        <v>1</v>
      </c>
      <c r="E16" s="8"/>
      <c r="F16" s="12">
        <f t="shared" si="0"/>
        <v>0</v>
      </c>
      <c r="G16" s="13">
        <v>0.23</v>
      </c>
    </row>
    <row r="17" spans="1:7" ht="39" customHeight="1" x14ac:dyDescent="0.25">
      <c r="A17" s="10">
        <v>13</v>
      </c>
      <c r="B17" s="11" t="s">
        <v>20</v>
      </c>
      <c r="C17" s="10" t="s">
        <v>0</v>
      </c>
      <c r="D17" s="10">
        <v>1</v>
      </c>
      <c r="E17" s="8"/>
      <c r="F17" s="12">
        <f t="shared" si="0"/>
        <v>0</v>
      </c>
      <c r="G17" s="13">
        <v>0.23</v>
      </c>
    </row>
    <row r="18" spans="1:7" ht="39" customHeight="1" x14ac:dyDescent="0.25">
      <c r="A18" s="9">
        <v>14</v>
      </c>
      <c r="B18" s="15" t="s">
        <v>23</v>
      </c>
      <c r="C18" s="15"/>
      <c r="D18" s="15"/>
      <c r="E18" s="15"/>
      <c r="F18" s="17">
        <f>SUM(F5:F17)</f>
        <v>0</v>
      </c>
      <c r="G18" s="18"/>
    </row>
    <row r="19" spans="1:7" ht="39" customHeight="1" x14ac:dyDescent="0.25">
      <c r="A19" s="9">
        <v>15</v>
      </c>
      <c r="B19" s="16" t="s">
        <v>24</v>
      </c>
      <c r="C19" s="16"/>
      <c r="D19" s="16"/>
      <c r="E19" s="16"/>
      <c r="F19" s="17">
        <f>0.23*F18</f>
        <v>0</v>
      </c>
      <c r="G19" s="18"/>
    </row>
    <row r="20" spans="1:7" ht="39" customHeight="1" x14ac:dyDescent="0.25">
      <c r="A20" s="9">
        <v>16</v>
      </c>
      <c r="B20" s="15" t="s">
        <v>25</v>
      </c>
      <c r="C20" s="15"/>
      <c r="D20" s="15"/>
      <c r="E20" s="15"/>
      <c r="F20" s="17">
        <f>SUM(ROUND(F18,2),ROUND(F19,2))</f>
        <v>0</v>
      </c>
      <c r="G20" s="18"/>
    </row>
    <row r="23" spans="1:7" x14ac:dyDescent="0.25">
      <c r="G23" s="1"/>
    </row>
  </sheetData>
  <sheetProtection algorithmName="SHA-512" hashValue="C0dGrS3RBoE44bMNU99B7tgGPKxynFp5g2xxNwrfsqLYSp1SjWrq/l698RxiieN1aIKQPBAhjjL5wmcy9n2yAA==" saltValue="XksLXizl51YkSqSVn9mR5Q==" spinCount="100000" sheet="1" objects="1" scenarios="1"/>
  <mergeCells count="8">
    <mergeCell ref="F1:G1"/>
    <mergeCell ref="B18:E18"/>
    <mergeCell ref="B19:E19"/>
    <mergeCell ref="B20:E20"/>
    <mergeCell ref="F18:G18"/>
    <mergeCell ref="F19:G19"/>
    <mergeCell ref="F20:G20"/>
    <mergeCell ref="A2:G2"/>
  </mergeCells>
  <pageMargins left="0.7" right="0.7" top="0.75" bottom="0.75" header="0.3" footer="0.3"/>
  <pageSetup paperSize="9" scale="8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MEBLE NA WYMIAR</vt:lpstr>
      <vt:lpstr>'MEBLE NA WYMIAR'!Obszar_wydruku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Kierzkowska</dc:creator>
  <cp:lastModifiedBy>Wojciech Opyrchał</cp:lastModifiedBy>
  <cp:lastPrinted>2026-02-05T08:43:28Z</cp:lastPrinted>
  <dcterms:created xsi:type="dcterms:W3CDTF">2026-01-17T17:38:53Z</dcterms:created>
  <dcterms:modified xsi:type="dcterms:W3CDTF">2026-02-05T09:44:53Z</dcterms:modified>
</cp:coreProperties>
</file>